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58\"/>
    </mc:Choice>
  </mc:AlternateContent>
  <bookViews>
    <workbookView xWindow="0" yWindow="0" windowWidth="20400" windowHeight="7755"/>
  </bookViews>
  <sheets>
    <sheet name="02" sheetId="1" r:id="rId1"/>
  </sheets>
  <definedNames>
    <definedName name="_xlnm.Print_Area" localSheetId="0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I10" i="1"/>
  <c r="H7" i="1"/>
  <c r="I6" i="1" l="1"/>
  <c r="I5" i="1"/>
  <c r="O10" i="1" l="1"/>
  <c r="N10" i="1"/>
  <c r="M10" i="1"/>
</calcChain>
</file>

<file path=xl/sharedStrings.xml><?xml version="1.0" encoding="utf-8"?>
<sst xmlns="http://schemas.openxmlformats.org/spreadsheetml/2006/main" count="36" uniqueCount="30">
  <si>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</si>
  <si>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</si>
  <si>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</si>
  <si>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</si>
  <si>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</si>
  <si>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</si>
  <si>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</si>
  <si>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</si>
  <si>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</si>
  <si>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</si>
  <si>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</si>
  <si>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</si>
  <si>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</si>
  <si>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Cummins</t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</si>
  <si>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</si>
  <si>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
Contact No.</t>
    </r>
    <r>
      <rPr>
        <sz val="12"/>
        <color theme="1"/>
        <rFont val="Times New Roman"/>
        <family val="1"/>
      </rPr>
      <t>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
…………</t>
    </r>
  </si>
  <si>
    <t>103022-B41-0000R</t>
  </si>
  <si>
    <t xml:space="preserve"> Head gasket</t>
  </si>
  <si>
    <t>4DW91-29D</t>
  </si>
  <si>
    <t>$11.45(with tax) for PTN &amp; $ 23.86 (with tax)</t>
  </si>
  <si>
    <t>MC 66AS</t>
  </si>
  <si>
    <t>Fuel Filter Housing</t>
  </si>
  <si>
    <t>Fawde</t>
  </si>
  <si>
    <t>Seal,Valve cover</t>
  </si>
  <si>
    <t>4BTA3.9G11</t>
  </si>
  <si>
    <t>CUMMINS</t>
  </si>
  <si>
    <t>C 3930906</t>
  </si>
  <si>
    <t xml:space="preserve"> for PTN customer  See Sar and  HPN customer   &amp; HTY BR </t>
  </si>
  <si>
    <r>
      <t xml:space="preserve">
BU Name         :   PG BU
Proposal No.    :    PG BU-LOCAL-ORD-058
Proposal Date  :   28.8.2024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 PTN customer  See Sar and HPN customer  and HTY BR </t>
    </r>
  </si>
  <si>
    <r>
      <t xml:space="preserve">                Supplier - A
Name - Yar Su Thit,Aung Hlaing Oo and Htoo &amp; Phoo
Contact No.</t>
    </r>
    <r>
      <rPr>
        <sz val="12"/>
        <color theme="1"/>
        <rFont val="Times New Roman"/>
        <family val="1"/>
      </rPr>
      <t>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
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</si>
</sst>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1" fontId="2" fillId="0" borderId="2" xfId="0" applyNumberFormat="1" applyFont="1" applyBorder="1" applyAlignment="1" applyProtection="1">
      <alignment vertical="center"/>
      <protection locked="0"/>
    </xf>
    <xf numFmtId="1" fontId="1" fillId="0" borderId="12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9" fontId="2" fillId="0" borderId="5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581025</xdr:colOff>
      <xdr:row>13</xdr:row>
      <xdr:rowOff>76201</xdr:rowOff>
    </xdr:from>
    <xdr:ext cx="2524125" cy="1809749"/>
    <xdr:sp macro="" textlink="">
      <xdr:nvSpPr>
        <xdr:cNvPr id="9" name="TextBox 8"/>
        <xdr:cNvSpPr txBox="1"/>
      </xdr:nvSpPr>
      <xdr:spPr>
        <a:xfrm>
          <a:off x="7029450" y="6886576"/>
          <a:ext cx="2524125" cy="1809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855698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85725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J8" sqref="J8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2.5703125" style="6" customWidth="1"/>
    <col min="4" max="4" width="18" style="6" customWidth="1"/>
    <col min="5" max="5" width="16.140625" style="6" customWidth="1"/>
    <col min="6" max="6" width="20" style="6" customWidth="1"/>
    <col min="7" max="7" width="6.7109375" style="6" customWidth="1"/>
    <col min="8" max="8" width="10.7109375" style="6" customWidth="1"/>
    <col min="9" max="9" width="14" style="6" customWidth="1"/>
    <col min="10" max="10" width="6.7109375" style="6" customWidth="1"/>
    <col min="11" max="11" width="10.7109375" style="6" customWidth="1"/>
    <col min="12" max="12" width="10.28515625" style="6" customWidth="1"/>
    <col min="13" max="13" width="6.7109375" style="6" customWidth="1"/>
    <col min="14" max="14" width="13.140625" style="6" customWidth="1"/>
    <col min="15" max="15" width="15.855468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39" t="s">
        <v>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1.25" customHeight="1" x14ac:dyDescent="0.25">
      <c r="B2" s="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2:15" ht="155.25" customHeight="1" thickBot="1" x14ac:dyDescent="0.3">
      <c r="B3" s="48" t="s">
        <v>28</v>
      </c>
      <c r="C3" s="48"/>
      <c r="D3" s="48"/>
      <c r="E3" s="48"/>
      <c r="G3" s="48" t="s">
        <v>29</v>
      </c>
      <c r="H3" s="48"/>
      <c r="I3" s="48"/>
      <c r="J3" s="48" t="s">
        <v>15</v>
      </c>
      <c r="K3" s="48"/>
      <c r="L3" s="48"/>
      <c r="M3" s="48" t="s">
        <v>14</v>
      </c>
      <c r="N3" s="48"/>
      <c r="O3" s="4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6.25" customHeight="1" x14ac:dyDescent="0.25">
      <c r="B5" s="9">
        <v>1</v>
      </c>
      <c r="C5" s="10" t="s">
        <v>22</v>
      </c>
      <c r="D5" s="30" t="s">
        <v>18</v>
      </c>
      <c r="E5" s="31" t="s">
        <v>17</v>
      </c>
      <c r="F5" s="10" t="s">
        <v>16</v>
      </c>
      <c r="G5" s="19">
        <v>1</v>
      </c>
      <c r="H5" s="20">
        <v>25000</v>
      </c>
      <c r="I5" s="21">
        <f>H5*G5</f>
        <v>25000</v>
      </c>
      <c r="J5" s="12"/>
      <c r="K5" s="10"/>
      <c r="L5" s="13"/>
      <c r="M5" s="9"/>
      <c r="N5" s="10"/>
      <c r="O5" s="16"/>
    </row>
    <row r="6" spans="2:15" ht="26.25" customHeight="1" x14ac:dyDescent="0.25">
      <c r="B6" s="9">
        <v>2</v>
      </c>
      <c r="C6" s="10" t="s">
        <v>13</v>
      </c>
      <c r="D6" s="30" t="s">
        <v>20</v>
      </c>
      <c r="E6" s="31" t="s">
        <v>21</v>
      </c>
      <c r="F6" s="10"/>
      <c r="G6" s="9">
        <v>1</v>
      </c>
      <c r="H6" s="32">
        <v>75000</v>
      </c>
      <c r="I6" s="21">
        <f t="shared" ref="I6" si="0">H6*G6</f>
        <v>75000</v>
      </c>
      <c r="J6" s="12"/>
      <c r="K6" s="10"/>
      <c r="L6" s="37"/>
      <c r="M6" s="9"/>
      <c r="N6" s="34"/>
      <c r="O6" s="34"/>
    </row>
    <row r="7" spans="2:15" ht="26.25" customHeight="1" x14ac:dyDescent="0.25">
      <c r="B7" s="9">
        <v>3</v>
      </c>
      <c r="C7" s="10" t="s">
        <v>25</v>
      </c>
      <c r="D7" s="30" t="s">
        <v>24</v>
      </c>
      <c r="E7" s="31" t="s">
        <v>23</v>
      </c>
      <c r="F7" s="31" t="s">
        <v>26</v>
      </c>
      <c r="G7" s="14">
        <v>4</v>
      </c>
      <c r="H7" s="10">
        <f>I7/G7</f>
        <v>6250</v>
      </c>
      <c r="I7" s="21">
        <v>25000</v>
      </c>
      <c r="J7" s="17"/>
      <c r="K7" s="10"/>
      <c r="L7" s="13"/>
      <c r="M7" s="9"/>
      <c r="N7" s="10"/>
      <c r="O7" s="16"/>
    </row>
    <row r="8" spans="2:15" ht="23.25" customHeight="1" x14ac:dyDescent="0.25">
      <c r="B8" s="9"/>
      <c r="C8" s="10"/>
      <c r="D8" s="30"/>
      <c r="E8" s="15"/>
      <c r="F8" s="15"/>
      <c r="G8" s="14"/>
      <c r="H8" s="10"/>
      <c r="I8" s="11"/>
      <c r="J8" s="17"/>
      <c r="K8" s="10"/>
      <c r="L8" s="13"/>
      <c r="M8" s="9"/>
      <c r="N8" s="10"/>
      <c r="O8" s="16"/>
    </row>
    <row r="9" spans="2:15" ht="23.25" customHeight="1" thickBot="1" x14ac:dyDescent="0.3">
      <c r="B9" s="9"/>
      <c r="C9" s="10"/>
      <c r="D9" s="30"/>
      <c r="E9" s="15"/>
      <c r="F9" s="18"/>
      <c r="G9" s="14"/>
      <c r="H9" s="32"/>
      <c r="I9" s="11"/>
      <c r="J9" s="17"/>
      <c r="K9" s="10"/>
      <c r="L9" s="13"/>
      <c r="M9" s="9"/>
      <c r="N9" s="10"/>
      <c r="O9" s="16"/>
    </row>
    <row r="10" spans="2:15" ht="24" customHeight="1" thickBot="1" x14ac:dyDescent="0.3">
      <c r="B10" s="44" t="s">
        <v>5</v>
      </c>
      <c r="C10" s="47"/>
      <c r="D10" s="47"/>
      <c r="E10" s="47"/>
      <c r="F10" s="45"/>
      <c r="G10" s="22">
        <f>G5+G6+G7</f>
        <v>6</v>
      </c>
      <c r="H10" s="33">
        <f>H5+H6+H7</f>
        <v>106250</v>
      </c>
      <c r="I10" s="23">
        <f>I5+I6+I7</f>
        <v>125000</v>
      </c>
      <c r="J10" s="24"/>
      <c r="K10" s="25"/>
      <c r="L10" s="26"/>
      <c r="M10" s="27">
        <f>M6</f>
        <v>0</v>
      </c>
      <c r="N10" s="35">
        <f>N6</f>
        <v>0</v>
      </c>
      <c r="O10" s="36">
        <f>O6</f>
        <v>0</v>
      </c>
    </row>
    <row r="11" spans="2:15" ht="10.5" customHeight="1" thickBot="1" x14ac:dyDescent="0.3">
      <c r="B11" s="28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2:15" ht="27" customHeight="1" thickBot="1" x14ac:dyDescent="0.3">
      <c r="B12" s="49" t="s">
        <v>10</v>
      </c>
      <c r="C12" s="50"/>
      <c r="D12" s="51" t="s">
        <v>19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</row>
    <row r="13" spans="2:15" ht="38.25" customHeight="1" thickBot="1" x14ac:dyDescent="0.3">
      <c r="B13" s="44" t="s">
        <v>6</v>
      </c>
      <c r="C13" s="45"/>
      <c r="D13" s="40" t="s">
        <v>27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1"/>
    </row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1.25" customHeight="1" x14ac:dyDescent="0.25"/>
    <row r="23" spans="11:15" ht="11.25" customHeight="1" x14ac:dyDescent="0.25"/>
    <row r="24" spans="11:15" ht="24" customHeight="1" x14ac:dyDescent="0.25">
      <c r="K24" s="29"/>
      <c r="M24" s="38" t="s">
        <v>11</v>
      </c>
      <c r="N24" s="38"/>
      <c r="O24" s="3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4:O24"/>
    <mergeCell ref="B1:O1"/>
    <mergeCell ref="D13:O13"/>
    <mergeCell ref="C11:O11"/>
    <mergeCell ref="B13:C13"/>
    <mergeCell ref="C2:O2"/>
    <mergeCell ref="B10:F10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2024-08-22T11:39:39Z</cp:lastPrinted>
  <dcterms:created xsi:type="dcterms:W3CDTF">2022-12-26T07:39:48Z</dcterms:created>
  <dcterms:modified xsi:type="dcterms:W3CDTF">2024-08-28T05:18:05Z</dcterms:modified>
</cp:coreProperties>
</file>